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VPK- (13829488)/26VPK-281/Checked-Out/"/>
    </mc:Choice>
  </mc:AlternateContent>
  <xr:revisionPtr revIDLastSave="0" documentId="13_ncr:40000001_{65DDD600-4457-48D8-8307-7E6C3463EBA2}" xr6:coauthVersionLast="47" xr6:coauthVersionMax="47" xr10:uidLastSave="{00000000-0000-0000-0000-000000000000}"/>
  <bookViews>
    <workbookView xWindow="-110" yWindow="-110" windowWidth="19420" windowHeight="10300" xr2:uid="{6037DF07-C733-4937-B05E-6501EA728972}"/>
  </bookViews>
  <sheets>
    <sheet name="2026-01-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5" i="1"/>
  <c r="H14" i="1"/>
  <c r="H11" i="1"/>
  <c r="H7" i="1"/>
  <c r="H12" i="1"/>
  <c r="H10" i="1"/>
  <c r="H9" i="1"/>
  <c r="H8" i="1"/>
  <c r="H6" i="1"/>
</calcChain>
</file>

<file path=xl/sharedStrings.xml><?xml version="1.0" encoding="utf-8"?>
<sst xmlns="http://schemas.openxmlformats.org/spreadsheetml/2006/main" count="32" uniqueCount="26">
  <si>
    <t>Eil. Nr</t>
  </si>
  <si>
    <t>Objekto pavadinimas</t>
  </si>
  <si>
    <t>Objekto statybinė vertė, EUR</t>
  </si>
  <si>
    <t>Planuojamas objektų kiekis, vienetais</t>
  </si>
  <si>
    <t>Vidutinė objektų statybos trukmė, mėn.* (L)</t>
  </si>
  <si>
    <t>Planuojama bendra objektų statybinė vertė, EUR (DV)</t>
  </si>
  <si>
    <t>1</t>
  </si>
  <si>
    <t>2</t>
  </si>
  <si>
    <t>3</t>
  </si>
  <si>
    <t>Nuo 2 000 001 iki 4 000 000</t>
  </si>
  <si>
    <t>4</t>
  </si>
  <si>
    <t>Nuo 4 000 001 iki 6 000 000</t>
  </si>
  <si>
    <t>5</t>
  </si>
  <si>
    <t>Nuo 6 000 001 iki 8 000 000</t>
  </si>
  <si>
    <t>110 kV skirstyklų rekonstravimas</t>
  </si>
  <si>
    <t>330 kV skirstyklų rekonstravimas</t>
  </si>
  <si>
    <t xml:space="preserve">iki 2 000 000 </t>
  </si>
  <si>
    <t>Oro linijų rekonstravimas, kabeliavimas</t>
  </si>
  <si>
    <t>iki 10 000 000</t>
  </si>
  <si>
    <t>Draudimo įmoka, eur be SĮ**</t>
  </si>
  <si>
    <t>Draudimo įmokos tarifas % nuo Darbų vertės (T)*</t>
  </si>
  <si>
    <t xml:space="preserve">Pasiūlymo kaina su Saugumo įnašu, Eur </t>
  </si>
  <si>
    <r>
      <t xml:space="preserve">Saugumo įnašas (SĮ)*, proc. </t>
    </r>
    <r>
      <rPr>
        <i/>
        <sz val="12"/>
        <color theme="1"/>
        <rFont val="Calibri"/>
        <family val="2"/>
      </rPr>
      <t>(įrašyti)</t>
    </r>
    <r>
      <rPr>
        <sz val="12"/>
        <color theme="1"/>
        <rFont val="Calibri"/>
        <family val="2"/>
      </rPr>
      <t>:</t>
    </r>
  </si>
  <si>
    <t>Pasiūlymo kaina Eur be PVM</t>
  </si>
  <si>
    <t>7=4x5x6/12/100</t>
  </si>
  <si>
    <t xml:space="preserve">* Įkainiai turi būti pateikiami ne daugiau kaip dviejų skaičių po kablelio tikslumu.                                                                                                                                                                                                                                     **  Nurodyta vidutinė objekto statybos trukmė (4 stulpelis) yra tik orientacinė ir kiekvieno atskiro projekto atveju gali skirtis.                                                                                                                           ***Atsižvelgiant į tai, kad dėl nuo 2026-01-01 įsigaliosiančio 2025-06-17 priimto Lietuvos Respublikos saugumo įnašo įstatymo Nr. XV-283, (toliau -SĮ), vadovaujantis SĮ nuostatomis, atsiras pareiga mokėti saugumo įnašą Lietuvos Respublikos draudimo įstatymo 3 straipsnio 1 dalyje nurodytiems draudikams, prie draudimo įmokos nurodyti Saugumo įnašo mokestį.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</si>
</sst>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0"/>
      <color rgb="FF000000"/>
      <name val="Trebuchet MS"/>
      <family val="2"/>
      <charset val="186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0" xfId="0" applyNumberFormat="1"/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DFAE9-F0CC-4616-B736-E43D24D62C82}">
  <dimension ref="A4:O22"/>
  <sheetViews>
    <sheetView tabSelected="1" topLeftCell="A9" zoomScale="87" zoomScaleNormal="87" workbookViewId="0">
      <selection activeCell="H13" sqref="H13"/>
    </sheetView>
  </sheetViews>
  <sheetFormatPr defaultRowHeight="14.5" x14ac:dyDescent="0.35"/>
  <cols>
    <col min="1" max="1" width="3.36328125" customWidth="1"/>
    <col min="2" max="2" width="23.453125" customWidth="1"/>
    <col min="3" max="3" width="17.6328125" customWidth="1"/>
    <col min="4" max="5" width="14.81640625" customWidth="1"/>
    <col min="6" max="6" width="22.1796875" customWidth="1"/>
    <col min="7" max="8" width="14.81640625" customWidth="1"/>
    <col min="12" max="12" width="16.81640625" customWidth="1"/>
    <col min="13" max="13" width="14.08984375" customWidth="1"/>
    <col min="14" max="14" width="19.1796875" customWidth="1"/>
    <col min="15" max="15" width="17.1796875" customWidth="1"/>
  </cols>
  <sheetData>
    <row r="4" spans="1:15" s="2" customFormat="1" ht="58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20</v>
      </c>
      <c r="H4" s="1" t="s">
        <v>19</v>
      </c>
    </row>
    <row r="5" spans="1:15" ht="15" thickBot="1" x14ac:dyDescent="0.4">
      <c r="A5" s="3">
        <v>1</v>
      </c>
      <c r="B5" s="3"/>
      <c r="C5" s="3">
        <v>2</v>
      </c>
      <c r="D5" s="3">
        <v>3</v>
      </c>
      <c r="E5" s="3">
        <v>4</v>
      </c>
      <c r="F5" s="3">
        <v>5</v>
      </c>
      <c r="G5" s="3">
        <v>6</v>
      </c>
      <c r="H5" s="3" t="s">
        <v>24</v>
      </c>
      <c r="K5" s="2"/>
      <c r="L5" s="2"/>
      <c r="M5" s="2"/>
      <c r="N5" s="2"/>
      <c r="O5" s="2"/>
    </row>
    <row r="6" spans="1:15" ht="43.5" customHeight="1" thickBot="1" x14ac:dyDescent="0.4">
      <c r="A6" s="4" t="s">
        <v>6</v>
      </c>
      <c r="B6" s="1" t="s">
        <v>14</v>
      </c>
      <c r="C6" s="5" t="s">
        <v>16</v>
      </c>
      <c r="D6" s="6">
        <v>3</v>
      </c>
      <c r="E6" s="6">
        <v>17</v>
      </c>
      <c r="F6" s="7">
        <v>5000000</v>
      </c>
      <c r="G6" s="21"/>
      <c r="H6" s="8">
        <f>+E6*F6*G6/12/100</f>
        <v>0</v>
      </c>
      <c r="K6" s="2"/>
      <c r="L6" s="2"/>
      <c r="M6" s="2"/>
      <c r="N6" s="2"/>
      <c r="O6" s="2"/>
    </row>
    <row r="7" spans="1:15" ht="43.5" customHeight="1" x14ac:dyDescent="0.35">
      <c r="A7" s="4" t="s">
        <v>7</v>
      </c>
      <c r="B7" s="1" t="s">
        <v>14</v>
      </c>
      <c r="C7" s="1" t="s">
        <v>9</v>
      </c>
      <c r="D7" s="6">
        <v>18</v>
      </c>
      <c r="E7" s="6">
        <v>25</v>
      </c>
      <c r="F7" s="7">
        <v>50000000</v>
      </c>
      <c r="G7" s="21"/>
      <c r="H7" s="8">
        <f>+E7*F7*G7/12/100</f>
        <v>0</v>
      </c>
      <c r="K7" s="2"/>
      <c r="L7" s="2"/>
      <c r="M7" s="2"/>
      <c r="N7" s="2"/>
      <c r="O7" s="2"/>
    </row>
    <row r="8" spans="1:15" ht="43.5" customHeight="1" x14ac:dyDescent="0.35">
      <c r="A8" s="4" t="s">
        <v>8</v>
      </c>
      <c r="B8" s="1" t="s">
        <v>14</v>
      </c>
      <c r="C8" s="1" t="s">
        <v>11</v>
      </c>
      <c r="D8" s="6">
        <v>8</v>
      </c>
      <c r="E8" s="6">
        <v>27</v>
      </c>
      <c r="F8" s="7">
        <v>46000000</v>
      </c>
      <c r="G8" s="21"/>
      <c r="H8" s="8">
        <f t="shared" ref="H8:H12" si="0">+E8*F8*G8/12/100</f>
        <v>0</v>
      </c>
      <c r="K8" s="2"/>
      <c r="L8" s="2"/>
      <c r="M8" s="2"/>
      <c r="N8" s="2"/>
      <c r="O8" s="2"/>
    </row>
    <row r="9" spans="1:15" ht="43.5" customHeight="1" x14ac:dyDescent="0.35">
      <c r="A9" s="4" t="s">
        <v>10</v>
      </c>
      <c r="B9" s="1" t="s">
        <v>14</v>
      </c>
      <c r="C9" s="1" t="s">
        <v>13</v>
      </c>
      <c r="D9" s="6">
        <v>3</v>
      </c>
      <c r="E9" s="6">
        <v>29</v>
      </c>
      <c r="F9" s="7">
        <v>20000000</v>
      </c>
      <c r="G9" s="21"/>
      <c r="H9" s="8">
        <f t="shared" si="0"/>
        <v>0</v>
      </c>
      <c r="K9" s="2"/>
      <c r="L9" s="2"/>
      <c r="M9" s="2"/>
      <c r="N9" s="2"/>
      <c r="O9" s="2"/>
    </row>
    <row r="10" spans="1:15" ht="43.5" customHeight="1" x14ac:dyDescent="0.35">
      <c r="A10" s="4" t="s">
        <v>12</v>
      </c>
      <c r="B10" s="1" t="s">
        <v>17</v>
      </c>
      <c r="C10" s="1" t="s">
        <v>16</v>
      </c>
      <c r="D10" s="6">
        <v>1</v>
      </c>
      <c r="E10" s="6">
        <v>24</v>
      </c>
      <c r="F10" s="7">
        <v>1100000</v>
      </c>
      <c r="G10" s="21"/>
      <c r="H10" s="8">
        <f t="shared" si="0"/>
        <v>0</v>
      </c>
      <c r="K10" s="2"/>
      <c r="L10" s="2"/>
      <c r="M10" s="2"/>
      <c r="N10" s="2"/>
      <c r="O10" s="2"/>
    </row>
    <row r="11" spans="1:15" ht="43.5" customHeight="1" x14ac:dyDescent="0.35">
      <c r="A11" s="4">
        <v>6</v>
      </c>
      <c r="B11" s="1" t="s">
        <v>17</v>
      </c>
      <c r="C11" s="1" t="s">
        <v>9</v>
      </c>
      <c r="D11" s="6">
        <v>1</v>
      </c>
      <c r="E11" s="6">
        <v>24</v>
      </c>
      <c r="F11" s="7">
        <v>3000000</v>
      </c>
      <c r="G11" s="21"/>
      <c r="H11" s="8">
        <f t="shared" si="0"/>
        <v>0</v>
      </c>
      <c r="K11" s="2"/>
      <c r="L11" s="2"/>
      <c r="M11" s="2"/>
      <c r="N11" s="2"/>
      <c r="O11" s="2"/>
    </row>
    <row r="12" spans="1:15" ht="53.5" customHeight="1" x14ac:dyDescent="0.35">
      <c r="A12" s="4">
        <v>7</v>
      </c>
      <c r="B12" s="1" t="s">
        <v>15</v>
      </c>
      <c r="C12" s="1" t="s">
        <v>18</v>
      </c>
      <c r="D12" s="6">
        <v>3</v>
      </c>
      <c r="E12" s="6">
        <v>26</v>
      </c>
      <c r="F12" s="7">
        <v>24000000</v>
      </c>
      <c r="G12" s="21"/>
      <c r="H12" s="8">
        <f t="shared" si="0"/>
        <v>0</v>
      </c>
      <c r="K12" s="2"/>
      <c r="L12" s="2"/>
      <c r="M12" s="2"/>
      <c r="N12" s="2"/>
      <c r="O12" s="2"/>
    </row>
    <row r="13" spans="1:15" ht="15.5" x14ac:dyDescent="0.35">
      <c r="E13" s="18" t="s">
        <v>23</v>
      </c>
      <c r="F13" s="10"/>
      <c r="G13" s="11"/>
      <c r="H13" s="12">
        <f>SUM(H11:H12)</f>
        <v>0</v>
      </c>
    </row>
    <row r="14" spans="1:15" ht="15.5" x14ac:dyDescent="0.35">
      <c r="E14" s="19" t="s">
        <v>22</v>
      </c>
      <c r="F14" s="13"/>
      <c r="G14" s="14"/>
      <c r="H14" s="12">
        <f>H13*G14</f>
        <v>0</v>
      </c>
    </row>
    <row r="15" spans="1:15" ht="15.5" x14ac:dyDescent="0.35">
      <c r="E15" s="20" t="s">
        <v>21</v>
      </c>
      <c r="F15" s="15"/>
      <c r="G15" s="16"/>
      <c r="H15" s="17">
        <f>H13+H14</f>
        <v>0</v>
      </c>
    </row>
    <row r="17" spans="2:15" x14ac:dyDescent="0.35">
      <c r="H17" s="9"/>
      <c r="K17" s="2"/>
      <c r="L17" s="2"/>
      <c r="M17" s="2"/>
      <c r="N17" s="2"/>
      <c r="O17" s="2"/>
    </row>
    <row r="19" spans="2:15" x14ac:dyDescent="0.35">
      <c r="B19" s="22" t="s">
        <v>25</v>
      </c>
      <c r="C19" s="22"/>
      <c r="D19" s="22"/>
      <c r="E19" s="22"/>
      <c r="F19" s="22"/>
      <c r="G19" s="22"/>
      <c r="H19" s="22"/>
      <c r="I19" s="22"/>
      <c r="J19" s="22"/>
    </row>
    <row r="20" spans="2:15" x14ac:dyDescent="0.35">
      <c r="B20" s="22"/>
      <c r="C20" s="22"/>
      <c r="D20" s="22"/>
      <c r="E20" s="22"/>
      <c r="F20" s="22"/>
      <c r="G20" s="22"/>
      <c r="H20" s="22"/>
      <c r="I20" s="22"/>
      <c r="J20" s="22"/>
    </row>
    <row r="21" spans="2:15" x14ac:dyDescent="0.35">
      <c r="B21" s="22"/>
      <c r="C21" s="22"/>
      <c r="D21" s="22"/>
      <c r="E21" s="22"/>
      <c r="F21" s="22"/>
      <c r="G21" s="22"/>
      <c r="H21" s="22"/>
      <c r="I21" s="22"/>
      <c r="J21" s="22"/>
    </row>
    <row r="22" spans="2:15" ht="81" customHeight="1" x14ac:dyDescent="0.35">
      <c r="B22" s="22"/>
      <c r="C22" s="22"/>
      <c r="D22" s="22"/>
      <c r="E22" s="22"/>
      <c r="F22" s="22"/>
      <c r="G22" s="22"/>
      <c r="H22" s="22"/>
      <c r="I22" s="22"/>
      <c r="J22" s="22"/>
    </row>
  </sheetData>
  <sheetProtection sheet="1" objects="1" scenarios="1"/>
  <protectedRanges>
    <protectedRange sqref="G4:H12" name="Range2"/>
  </protectedRanges>
  <mergeCells count="1">
    <mergeCell ref="B19:J22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2026-01-12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Raselė Norkūnienė</dc:creator>
  <cp:lastModifiedBy>Milda Dzenisenka</cp:lastModifiedBy>
  <dcterms:created xsi:type="dcterms:W3CDTF">2026-01-05T08:08:37Z</dcterms:created>
  <dcterms:modified xsi:type="dcterms:W3CDTF">2026-02-19T15:31:58Z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2026-01-05T13:03:47Z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528e1cf4-5bb9-42be-af87-9bb08d2015a1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